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tabRatio="500"/>
  </bookViews>
  <sheets>
    <sheet name="ロット計算表" sheetId="1" r:id="rId1"/>
  </sheets>
  <calcPr calcId="101716"/>
</workbook>
</file>

<file path=xl/calcChain.xml><?xml version="1.0" encoding="utf-8"?>
<calcChain xmlns="http://schemas.openxmlformats.org/spreadsheetml/2006/main">
  <c r="G7" i="1"/>
  <c r="J6"/>
  <c r="J7"/>
  <c r="J8"/>
  <c r="J9"/>
  <c r="J10"/>
  <c r="J11"/>
  <c r="J12"/>
  <c r="J13"/>
  <c r="J14"/>
  <c r="J15"/>
  <c r="G15"/>
  <c r="C18"/>
  <c r="F18"/>
  <c r="G18"/>
  <c r="I18"/>
  <c r="C19"/>
  <c r="F19"/>
  <c r="I19"/>
  <c r="C20"/>
  <c r="F20"/>
  <c r="I20"/>
  <c r="C21"/>
  <c r="F21"/>
  <c r="I21"/>
  <c r="C22"/>
  <c r="F22"/>
  <c r="I22"/>
  <c r="C23"/>
  <c r="F23"/>
  <c r="I23"/>
  <c r="C24"/>
  <c r="F24"/>
  <c r="I24"/>
  <c r="C25"/>
  <c r="F25"/>
  <c r="I25"/>
  <c r="C26"/>
  <c r="F26"/>
  <c r="I26"/>
  <c r="F1"/>
  <c r="D18"/>
  <c r="H11"/>
  <c r="H10"/>
  <c r="H9"/>
  <c r="H8"/>
  <c r="C27"/>
  <c r="F27"/>
  <c r="I27"/>
  <c r="E24"/>
  <c r="G19"/>
  <c r="G20"/>
  <c r="G21"/>
  <c r="G22"/>
  <c r="G23"/>
  <c r="H24"/>
  <c r="E25"/>
  <c r="G24"/>
  <c r="H25"/>
  <c r="E26"/>
  <c r="G25"/>
  <c r="H26"/>
  <c r="E27"/>
  <c r="G26"/>
  <c r="H27"/>
  <c r="E19"/>
  <c r="H19"/>
  <c r="E20"/>
  <c r="H20"/>
  <c r="E21"/>
  <c r="H21"/>
  <c r="E22"/>
  <c r="H22"/>
  <c r="E23"/>
  <c r="H23"/>
  <c r="G27"/>
  <c r="D19"/>
  <c r="D20"/>
  <c r="D21"/>
  <c r="D22"/>
  <c r="D23"/>
  <c r="D24"/>
  <c r="D25"/>
  <c r="D26"/>
  <c r="D27"/>
  <c r="E18"/>
  <c r="H18"/>
  <c r="G10"/>
  <c r="G8"/>
  <c r="G11"/>
  <c r="G12"/>
  <c r="G14"/>
  <c r="G13"/>
  <c r="G9"/>
</calcChain>
</file>

<file path=xl/sharedStrings.xml><?xml version="1.0" encoding="utf-8"?>
<sst xmlns="http://schemas.openxmlformats.org/spreadsheetml/2006/main" count="46" uniqueCount="46">
  <si>
    <t>口座残高</t>
  </si>
  <si>
    <t>口座種別</t>
  </si>
  <si>
    <t>取引通貨</t>
  </si>
  <si>
    <t>クロス円</t>
  </si>
  <si>
    <t>現在の取引通貨レート</t>
  </si>
  <si>
    <t>通貨単位</t>
  </si>
  <si>
    <t>レバレッジ</t>
  </si>
  <si>
    <t>購入比率</t>
  </si>
  <si>
    <t>強制ロスカット証拠金維持率</t>
  </si>
  <si>
    <t>1PIPSあたりの損益額</t>
  </si>
  <si>
    <t>許容含み損</t>
  </si>
  <si>
    <t>ロスカットまでの余力PIPS</t>
  </si>
  <si>
    <t>PIPS</t>
  </si>
  <si>
    <t>ロスカット到達レート（買）</t>
  </si>
  <si>
    <t>ロスカット到達レート（売）</t>
  </si>
  <si>
    <t>現在のUSDJPYレート</t>
    <phoneticPr fontId="4"/>
  </si>
  <si>
    <t>希望獲得Pips</t>
    <rPh sb="0" eb="2">
      <t>キボウ</t>
    </rPh>
    <rPh sb="2" eb="4">
      <t>カクトク</t>
    </rPh>
    <phoneticPr fontId="4"/>
  </si>
  <si>
    <t>加重率</t>
    <rPh sb="0" eb="2">
      <t>カジュウ</t>
    </rPh>
    <rPh sb="2" eb="3">
      <t>リツ</t>
    </rPh>
    <phoneticPr fontId="4"/>
  </si>
  <si>
    <t>1本目ロット</t>
    <rPh sb="1" eb="2">
      <t>ホン</t>
    </rPh>
    <rPh sb="2" eb="3">
      <t>メ</t>
    </rPh>
    <phoneticPr fontId="4"/>
  </si>
  <si>
    <t>ポジション必要証拠金</t>
    <phoneticPr fontId="4"/>
  </si>
  <si>
    <t>余剰証拠金</t>
    <rPh sb="0" eb="2">
      <t>ヨジョウ</t>
    </rPh>
    <rPh sb="2" eb="5">
      <t>ショウコキン</t>
    </rPh>
    <phoneticPr fontId="4"/>
  </si>
  <si>
    <t>円</t>
  </si>
  <si>
    <t>マーチンゲール計算表</t>
    <phoneticPr fontId="4"/>
  </si>
  <si>
    <t>マーチンゲール回数（最大10）</t>
    <rPh sb="7" eb="9">
      <t>カイスウ</t>
    </rPh>
    <rPh sb="10" eb="12">
      <t>サイダイ</t>
    </rPh>
    <phoneticPr fontId="4"/>
  </si>
  <si>
    <t>スプレッド</t>
    <phoneticPr fontId="4"/>
  </si>
  <si>
    <t>リミットPips</t>
    <phoneticPr fontId="4"/>
  </si>
  <si>
    <t>ストップPips</t>
    <phoneticPr fontId="4"/>
  </si>
  <si>
    <t>加重率</t>
    <rPh sb="0" eb="2">
      <t>カジュウ</t>
    </rPh>
    <rPh sb="2" eb="3">
      <t>リツ</t>
    </rPh>
    <phoneticPr fontId="4"/>
  </si>
  <si>
    <t>1本目</t>
    <rPh sb="1" eb="2">
      <t>ホン</t>
    </rPh>
    <rPh sb="2" eb="3">
      <t>メ</t>
    </rPh>
    <phoneticPr fontId="4"/>
  </si>
  <si>
    <t>2本目</t>
    <rPh sb="1" eb="2">
      <t>ホン</t>
    </rPh>
    <rPh sb="2" eb="3">
      <t>メ</t>
    </rPh>
    <phoneticPr fontId="4"/>
  </si>
  <si>
    <t>3本目</t>
    <rPh sb="1" eb="2">
      <t>ホン</t>
    </rPh>
    <rPh sb="2" eb="3">
      <t>メ</t>
    </rPh>
    <phoneticPr fontId="4"/>
  </si>
  <si>
    <t>4本目</t>
    <rPh sb="1" eb="2">
      <t>ホン</t>
    </rPh>
    <rPh sb="2" eb="3">
      <t>メ</t>
    </rPh>
    <phoneticPr fontId="4"/>
  </si>
  <si>
    <t>5本目</t>
    <rPh sb="1" eb="2">
      <t>ホン</t>
    </rPh>
    <rPh sb="2" eb="3">
      <t>メ</t>
    </rPh>
    <phoneticPr fontId="4"/>
  </si>
  <si>
    <t>6本目</t>
    <rPh sb="1" eb="2">
      <t>ホン</t>
    </rPh>
    <rPh sb="2" eb="3">
      <t>メ</t>
    </rPh>
    <phoneticPr fontId="4"/>
  </si>
  <si>
    <t>7本目</t>
    <rPh sb="1" eb="2">
      <t>ホン</t>
    </rPh>
    <rPh sb="2" eb="3">
      <t>メ</t>
    </rPh>
    <phoneticPr fontId="4"/>
  </si>
  <si>
    <t>8本目</t>
    <rPh sb="1" eb="2">
      <t>ホン</t>
    </rPh>
    <rPh sb="2" eb="3">
      <t>メ</t>
    </rPh>
    <phoneticPr fontId="4"/>
  </si>
  <si>
    <t>9本目</t>
    <rPh sb="1" eb="2">
      <t>ホン</t>
    </rPh>
    <rPh sb="2" eb="3">
      <t>メ</t>
    </rPh>
    <phoneticPr fontId="4"/>
  </si>
  <si>
    <t>10本目</t>
    <rPh sb="2" eb="3">
      <t>ホン</t>
    </rPh>
    <rPh sb="3" eb="4">
      <t>メ</t>
    </rPh>
    <phoneticPr fontId="4"/>
  </si>
  <si>
    <t>ロット</t>
    <phoneticPr fontId="4"/>
  </si>
  <si>
    <t>確率（負け）</t>
    <rPh sb="0" eb="2">
      <t>カクリツ</t>
    </rPh>
    <rPh sb="3" eb="4">
      <t>マ</t>
    </rPh>
    <phoneticPr fontId="4"/>
  </si>
  <si>
    <t>勝ち利益</t>
    <rPh sb="0" eb="1">
      <t>カ</t>
    </rPh>
    <rPh sb="2" eb="4">
      <t>リエキ</t>
    </rPh>
    <phoneticPr fontId="4"/>
  </si>
  <si>
    <t>負け損益</t>
    <rPh sb="0" eb="1">
      <t>マ</t>
    </rPh>
    <rPh sb="2" eb="4">
      <t>ソンエキ</t>
    </rPh>
    <phoneticPr fontId="4"/>
  </si>
  <si>
    <t>計負け損益</t>
    <rPh sb="1" eb="2">
      <t>マ</t>
    </rPh>
    <rPh sb="3" eb="5">
      <t>ソンエキ</t>
    </rPh>
    <phoneticPr fontId="4"/>
  </si>
  <si>
    <t>勝ち差益</t>
    <rPh sb="0" eb="1">
      <t>カ</t>
    </rPh>
    <rPh sb="2" eb="4">
      <t>サエキ</t>
    </rPh>
    <phoneticPr fontId="4"/>
  </si>
  <si>
    <t>残高</t>
    <rPh sb="0" eb="2">
      <t>ザンダカ</t>
    </rPh>
    <phoneticPr fontId="4"/>
  </si>
  <si>
    <t>総ロット（理想値）</t>
    <rPh sb="0" eb="1">
      <t>ソウ</t>
    </rPh>
    <rPh sb="5" eb="7">
      <t>リソウ</t>
    </rPh>
    <rPh sb="7" eb="8">
      <t>アタイ</t>
    </rPh>
    <phoneticPr fontId="4"/>
  </si>
</sst>
</file>

<file path=xl/styles.xml><?xml version="1.0" encoding="utf-8"?>
<styleSheet xmlns="http://schemas.openxmlformats.org/spreadsheetml/2006/main">
  <numFmts count="6">
    <numFmt numFmtId="176" formatCode="#,##0.00_);[Red]\(#,##0.00\)"/>
    <numFmt numFmtId="177" formatCode="0.00_ "/>
    <numFmt numFmtId="178" formatCode="0.0_ "/>
    <numFmt numFmtId="179" formatCode="0.00_);[Red]\(0.00\)"/>
    <numFmt numFmtId="180" formatCode="0_ "/>
    <numFmt numFmtId="181" formatCode="0.00000_ "/>
  </numFmts>
  <fonts count="7">
    <font>
      <sz val="9"/>
      <name val="ＭＳ Ｐゴシック"/>
      <family val="3"/>
      <charset val="128"/>
    </font>
    <font>
      <sz val="32"/>
      <name val="Aharoni"/>
      <charset val="177"/>
    </font>
    <font>
      <vertAlign val="subscript"/>
      <sz val="16"/>
      <name val="Bickham Script Pro Semibold"/>
      <family val="4"/>
    </font>
    <font>
      <b/>
      <sz val="9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9"/>
      <color indexed="10"/>
      <name val="ＭＳ Ｐゴシック"/>
      <family val="3"/>
      <charset val="128"/>
    </font>
    <font>
      <sz val="9"/>
      <name val="ＭＳ Ｐゴシック"/>
      <family val="3"/>
      <charset val="128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9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6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9"/>
      </patternFill>
    </fill>
  </fills>
  <borders count="27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8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 applyAlignment="1">
      <alignment horizontal="left" wrapText="1"/>
    </xf>
    <xf numFmtId="0" fontId="3" fillId="2" borderId="0" xfId="0" applyFont="1" applyFill="1">
      <alignment vertical="center"/>
    </xf>
    <xf numFmtId="0" fontId="0" fillId="3" borderId="1" xfId="0" applyFont="1" applyFill="1" applyBorder="1">
      <alignment vertical="center"/>
    </xf>
    <xf numFmtId="0" fontId="0" fillId="3" borderId="2" xfId="0" applyFont="1" applyFill="1" applyBorder="1">
      <alignment vertical="center"/>
    </xf>
    <xf numFmtId="0" fontId="0" fillId="3" borderId="2" xfId="0" applyFill="1" applyBorder="1">
      <alignment vertical="center"/>
    </xf>
    <xf numFmtId="0" fontId="0" fillId="3" borderId="3" xfId="0" applyFill="1" applyBorder="1">
      <alignment vertical="center"/>
    </xf>
    <xf numFmtId="4" fontId="0" fillId="2" borderId="4" xfId="0" applyNumberFormat="1" applyFill="1" applyBorder="1" applyAlignment="1">
      <alignment horizontal="right" vertical="center"/>
    </xf>
    <xf numFmtId="3" fontId="0" fillId="2" borderId="5" xfId="0" applyNumberFormat="1" applyFill="1" applyBorder="1">
      <alignment vertical="center"/>
    </xf>
    <xf numFmtId="4" fontId="0" fillId="2" borderId="4" xfId="0" applyNumberFormat="1" applyFill="1" applyBorder="1">
      <alignment vertical="center"/>
    </xf>
    <xf numFmtId="178" fontId="0" fillId="2" borderId="4" xfId="0" applyNumberFormat="1" applyFill="1" applyBorder="1">
      <alignment vertical="center"/>
    </xf>
    <xf numFmtId="0" fontId="0" fillId="2" borderId="5" xfId="0" applyFont="1" applyFill="1" applyBorder="1">
      <alignment vertical="center"/>
    </xf>
    <xf numFmtId="0" fontId="0" fillId="4" borderId="0" xfId="0" applyFill="1" applyBorder="1">
      <alignment vertical="center"/>
    </xf>
    <xf numFmtId="180" fontId="0" fillId="5" borderId="0" xfId="0" applyNumberFormat="1" applyFill="1" applyBorder="1" applyProtection="1">
      <alignment vertical="center"/>
    </xf>
    <xf numFmtId="0" fontId="6" fillId="2" borderId="0" xfId="0" applyFont="1" applyFill="1">
      <alignment vertical="center"/>
    </xf>
    <xf numFmtId="179" fontId="6" fillId="2" borderId="0" xfId="0" applyNumberFormat="1" applyFont="1" applyFill="1">
      <alignment vertical="center"/>
    </xf>
    <xf numFmtId="181" fontId="6" fillId="2" borderId="0" xfId="0" applyNumberFormat="1" applyFont="1" applyFill="1">
      <alignment vertical="center"/>
    </xf>
    <xf numFmtId="178" fontId="6" fillId="2" borderId="0" xfId="0" applyNumberFormat="1" applyFont="1" applyFill="1">
      <alignment vertical="center"/>
    </xf>
    <xf numFmtId="176" fontId="0" fillId="2" borderId="0" xfId="0" applyNumberFormat="1" applyFill="1">
      <alignment vertical="center"/>
    </xf>
    <xf numFmtId="177" fontId="0" fillId="2" borderId="16" xfId="0" applyNumberFormat="1" applyFill="1" applyBorder="1">
      <alignment vertical="center"/>
    </xf>
    <xf numFmtId="10" fontId="0" fillId="2" borderId="16" xfId="0" applyNumberFormat="1" applyFill="1" applyBorder="1">
      <alignment vertical="center"/>
    </xf>
    <xf numFmtId="4" fontId="0" fillId="2" borderId="16" xfId="0" applyNumberFormat="1" applyFill="1" applyBorder="1">
      <alignment vertical="center"/>
    </xf>
    <xf numFmtId="179" fontId="0" fillId="2" borderId="16" xfId="0" applyNumberFormat="1" applyFill="1" applyBorder="1">
      <alignment vertical="center"/>
    </xf>
    <xf numFmtId="176" fontId="0" fillId="2" borderId="16" xfId="0" applyNumberFormat="1" applyFill="1" applyBorder="1">
      <alignment vertical="center"/>
    </xf>
    <xf numFmtId="0" fontId="0" fillId="8" borderId="4" xfId="0" applyFill="1" applyBorder="1" applyAlignment="1">
      <alignment horizontal="right" vertical="center"/>
    </xf>
    <xf numFmtId="180" fontId="0" fillId="9" borderId="16" xfId="0" applyNumberFormat="1" applyFill="1" applyBorder="1" applyProtection="1">
      <alignment vertical="center"/>
    </xf>
    <xf numFmtId="0" fontId="6" fillId="8" borderId="16" xfId="0" applyFont="1" applyFill="1" applyBorder="1">
      <alignment vertical="center"/>
    </xf>
    <xf numFmtId="179" fontId="6" fillId="8" borderId="16" xfId="0" applyNumberFormat="1" applyFont="1" applyFill="1" applyBorder="1">
      <alignment vertical="center"/>
    </xf>
    <xf numFmtId="0" fontId="0" fillId="8" borderId="12" xfId="0" applyFill="1" applyBorder="1">
      <alignment vertical="center"/>
    </xf>
    <xf numFmtId="0" fontId="0" fillId="8" borderId="13" xfId="0" applyFill="1" applyBorder="1">
      <alignment vertical="center"/>
    </xf>
    <xf numFmtId="0" fontId="0" fillId="7" borderId="4" xfId="0" applyFill="1" applyBorder="1" applyAlignment="1" applyProtection="1">
      <alignment horizontal="right" vertical="center"/>
      <protection locked="0"/>
    </xf>
    <xf numFmtId="0" fontId="0" fillId="7" borderId="5" xfId="0" applyFill="1" applyBorder="1" applyAlignment="1" applyProtection="1">
      <alignment horizontal="right" vertical="center"/>
      <protection locked="0"/>
    </xf>
    <xf numFmtId="9" fontId="0" fillId="7" borderId="4" xfId="0" applyNumberFormat="1" applyFill="1" applyBorder="1" applyProtection="1">
      <alignment vertical="center"/>
      <protection locked="0"/>
    </xf>
    <xf numFmtId="9" fontId="0" fillId="7" borderId="5" xfId="0" applyNumberFormat="1" applyFill="1" applyBorder="1" applyProtection="1">
      <alignment vertical="center"/>
      <protection locked="0"/>
    </xf>
    <xf numFmtId="177" fontId="0" fillId="2" borderId="25" xfId="0" applyNumberFormat="1" applyFill="1" applyBorder="1">
      <alignment vertical="center"/>
    </xf>
    <xf numFmtId="177" fontId="0" fillId="2" borderId="26" xfId="0" applyNumberFormat="1" applyFill="1" applyBorder="1">
      <alignment vertical="center"/>
    </xf>
    <xf numFmtId="0" fontId="5" fillId="2" borderId="0" xfId="0" applyFont="1" applyFill="1" applyAlignment="1">
      <alignment vertical="center" wrapText="1"/>
    </xf>
    <xf numFmtId="0" fontId="5" fillId="2" borderId="20" xfId="0" applyFont="1" applyFill="1" applyBorder="1" applyAlignment="1">
      <alignment vertical="center" wrapText="1"/>
    </xf>
    <xf numFmtId="178" fontId="0" fillId="6" borderId="21" xfId="0" applyNumberFormat="1" applyFill="1" applyBorder="1" applyProtection="1">
      <alignment vertical="center"/>
      <protection locked="0"/>
    </xf>
    <xf numFmtId="178" fontId="0" fillId="6" borderId="22" xfId="0" applyNumberFormat="1" applyFill="1" applyBorder="1" applyProtection="1">
      <alignment vertical="center"/>
      <protection locked="0"/>
    </xf>
    <xf numFmtId="177" fontId="0" fillId="7" borderId="6" xfId="0" applyNumberFormat="1" applyFill="1" applyBorder="1" applyProtection="1">
      <alignment vertical="center"/>
      <protection locked="0"/>
    </xf>
    <xf numFmtId="177" fontId="0" fillId="7" borderId="7" xfId="0" applyNumberFormat="1" applyFill="1" applyBorder="1" applyProtection="1">
      <alignment vertical="center"/>
      <protection locked="0"/>
    </xf>
    <xf numFmtId="178" fontId="0" fillId="9" borderId="4" xfId="0" applyNumberFormat="1" applyFill="1" applyBorder="1" applyProtection="1">
      <alignment vertical="center"/>
    </xf>
    <xf numFmtId="178" fontId="0" fillId="9" borderId="5" xfId="0" applyNumberFormat="1" applyFill="1" applyBorder="1" applyProtection="1">
      <alignment vertical="center"/>
    </xf>
    <xf numFmtId="0" fontId="0" fillId="7" borderId="4" xfId="0" applyFill="1" applyBorder="1" applyProtection="1">
      <alignment vertical="center"/>
      <protection locked="0"/>
    </xf>
    <xf numFmtId="0" fontId="0" fillId="7" borderId="5" xfId="0" applyFill="1" applyBorder="1" applyProtection="1">
      <alignment vertical="center"/>
      <protection locked="0"/>
    </xf>
    <xf numFmtId="0" fontId="0" fillId="2" borderId="23" xfId="0" applyFill="1" applyBorder="1" applyAlignment="1">
      <alignment horizontal="right" vertical="center"/>
    </xf>
    <xf numFmtId="0" fontId="0" fillId="2" borderId="24" xfId="0" applyFill="1" applyBorder="1" applyAlignment="1">
      <alignment horizontal="right" vertical="center"/>
    </xf>
    <xf numFmtId="0" fontId="1" fillId="2" borderId="0" xfId="0" applyFont="1" applyFill="1" applyBorder="1">
      <alignment vertical="center"/>
    </xf>
    <xf numFmtId="176" fontId="0" fillId="7" borderId="21" xfId="0" applyNumberFormat="1" applyFill="1" applyBorder="1" applyProtection="1">
      <alignment vertical="center"/>
      <protection locked="0"/>
    </xf>
    <xf numFmtId="176" fontId="0" fillId="7" borderId="22" xfId="0" applyNumberFormat="1" applyFill="1" applyBorder="1" applyProtection="1">
      <alignment vertical="center"/>
      <protection locked="0"/>
    </xf>
    <xf numFmtId="3" fontId="0" fillId="7" borderId="4" xfId="0" applyNumberFormat="1" applyFont="1" applyFill="1" applyBorder="1" applyAlignment="1" applyProtection="1">
      <alignment horizontal="right" vertical="center"/>
      <protection locked="0"/>
    </xf>
    <xf numFmtId="3" fontId="0" fillId="7" borderId="5" xfId="0" applyNumberFormat="1" applyFont="1" applyFill="1" applyBorder="1" applyAlignment="1" applyProtection="1">
      <alignment horizontal="right" vertical="center"/>
      <protection locked="0"/>
    </xf>
    <xf numFmtId="3" fontId="0" fillId="7" borderId="4" xfId="0" applyNumberFormat="1" applyFill="1" applyBorder="1" applyProtection="1">
      <alignment vertical="center"/>
      <protection locked="0"/>
    </xf>
    <xf numFmtId="3" fontId="0" fillId="7" borderId="5" xfId="0" applyNumberFormat="1" applyFill="1" applyBorder="1" applyProtection="1">
      <alignment vertical="center"/>
      <protection locked="0"/>
    </xf>
    <xf numFmtId="177" fontId="0" fillId="2" borderId="14" xfId="0" applyNumberFormat="1" applyFill="1" applyBorder="1">
      <alignment vertical="center"/>
    </xf>
    <xf numFmtId="177" fontId="0" fillId="2" borderId="15" xfId="0" applyNumberFormat="1" applyFill="1" applyBorder="1">
      <alignment vertical="center"/>
    </xf>
    <xf numFmtId="0" fontId="0" fillId="2" borderId="16" xfId="0" applyFill="1" applyBorder="1" applyAlignment="1">
      <alignment horizontal="right" vertical="center"/>
    </xf>
    <xf numFmtId="0" fontId="0" fillId="2" borderId="17" xfId="0" applyFill="1" applyBorder="1" applyAlignment="1">
      <alignment horizontal="right" vertical="center"/>
    </xf>
    <xf numFmtId="0" fontId="0" fillId="3" borderId="8" xfId="0" applyFont="1" applyFill="1" applyBorder="1">
      <alignment vertical="center"/>
    </xf>
    <xf numFmtId="0" fontId="0" fillId="3" borderId="9" xfId="0" applyFont="1" applyFill="1" applyBorder="1">
      <alignment vertical="center"/>
    </xf>
    <xf numFmtId="0" fontId="0" fillId="3" borderId="10" xfId="0" applyFont="1" applyFill="1" applyBorder="1">
      <alignment vertical="center"/>
    </xf>
    <xf numFmtId="0" fontId="0" fillId="3" borderId="11" xfId="0" applyFont="1" applyFill="1" applyBorder="1">
      <alignment vertical="center"/>
    </xf>
    <xf numFmtId="0" fontId="0" fillId="8" borderId="18" xfId="0" applyFill="1" applyBorder="1">
      <alignment vertical="center"/>
    </xf>
    <xf numFmtId="0" fontId="0" fillId="8" borderId="19" xfId="0" applyFill="1" applyBorder="1">
      <alignment vertical="center"/>
    </xf>
    <xf numFmtId="178" fontId="0" fillId="6" borderId="4" xfId="0" applyNumberFormat="1" applyFill="1" applyBorder="1" applyProtection="1">
      <alignment vertical="center"/>
      <protection locked="0"/>
    </xf>
    <xf numFmtId="178" fontId="0" fillId="6" borderId="5" xfId="0" applyNumberFormat="1" applyFill="1" applyBorder="1" applyProtection="1">
      <alignment vertical="center"/>
      <protection locked="0"/>
    </xf>
    <xf numFmtId="178" fontId="0" fillId="6" borderId="6" xfId="0" applyNumberFormat="1" applyFill="1" applyBorder="1" applyAlignment="1" applyProtection="1">
      <alignment horizontal="right" vertical="center"/>
      <protection locked="0"/>
    </xf>
    <xf numFmtId="178" fontId="0" fillId="6" borderId="7" xfId="0" applyNumberFormat="1" applyFill="1" applyBorder="1" applyAlignment="1" applyProtection="1">
      <alignment horizontal="right" vertical="center"/>
      <protection locked="0"/>
    </xf>
    <xf numFmtId="0" fontId="0" fillId="8" borderId="8" xfId="0" applyFill="1" applyBorder="1">
      <alignment vertical="center"/>
    </xf>
    <xf numFmtId="0" fontId="0" fillId="8" borderId="9" xfId="0" applyFill="1" applyBorder="1">
      <alignment vertical="center"/>
    </xf>
    <xf numFmtId="0" fontId="0" fillId="8" borderId="10" xfId="0" applyFill="1" applyBorder="1">
      <alignment vertical="center"/>
    </xf>
    <xf numFmtId="0" fontId="0" fillId="8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13" xfId="0" applyFill="1" applyBorder="1">
      <alignment vertical="center"/>
    </xf>
    <xf numFmtId="0" fontId="0" fillId="3" borderId="8" xfId="0" applyFill="1" applyBorder="1">
      <alignment vertical="center"/>
    </xf>
    <xf numFmtId="0" fontId="0" fillId="3" borderId="9" xfId="0" applyFill="1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533400</xdr:colOff>
      <xdr:row>1</xdr:row>
      <xdr:rowOff>0</xdr:rowOff>
    </xdr:to>
    <xdr:pic>
      <xdr:nvPicPr>
        <xdr:cNvPr id="1025" name="Picture 2" descr="LogoMin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26193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27"/>
  <sheetViews>
    <sheetView tabSelected="1" zoomScaleNormal="100" workbookViewId="0">
      <selection activeCell="C15" sqref="C15:D15"/>
    </sheetView>
  </sheetViews>
  <sheetFormatPr defaultRowHeight="11.25" outlineLevelCol="1"/>
  <cols>
    <col min="1" max="1" width="1.33203125" style="1" customWidth="1"/>
    <col min="2" max="2" width="27" style="1" customWidth="1"/>
    <col min="3" max="3" width="8.1640625" style="1" customWidth="1"/>
    <col min="4" max="4" width="10.33203125" style="1" customWidth="1"/>
    <col min="5" max="6" width="12.83203125" style="1" customWidth="1"/>
    <col min="7" max="7" width="12.1640625" style="1" bestFit="1" customWidth="1"/>
    <col min="8" max="8" width="11.33203125" style="1" customWidth="1"/>
    <col min="9" max="9" width="16.83203125" style="1" hidden="1" customWidth="1" outlineLevel="1"/>
    <col min="10" max="10" width="15.33203125" style="1" hidden="1" customWidth="1" outlineLevel="1"/>
    <col min="11" max="11" width="18.83203125" style="1" customWidth="1" collapsed="1"/>
    <col min="12" max="12" width="21.1640625" style="1" customWidth="1"/>
    <col min="13" max="13" width="19.1640625" style="1" customWidth="1"/>
    <col min="14" max="15" width="25.5" style="1" customWidth="1"/>
    <col min="16" max="16" width="19.83203125" style="1" customWidth="1"/>
    <col min="17" max="17" width="22.83203125" style="1" customWidth="1"/>
    <col min="18" max="18" width="25.1640625" style="1" bestFit="1" customWidth="1"/>
    <col min="19" max="19" width="12.1640625" style="1" customWidth="1"/>
    <col min="20" max="16384" width="9.33203125" style="1"/>
  </cols>
  <sheetData>
    <row r="1" spans="2:15" ht="33.75" customHeight="1">
      <c r="B1" s="49"/>
      <c r="C1" s="49"/>
      <c r="D1" s="2"/>
      <c r="F1" s="37" t="str">
        <f>IF(I26&lt;0,"マーチンゲールでロッ計算上最後までオーダーが取れません","")</f>
        <v/>
      </c>
      <c r="G1" s="37"/>
      <c r="H1" s="37"/>
    </row>
    <row r="2" spans="2:15">
      <c r="B2" s="3" t="s">
        <v>22</v>
      </c>
      <c r="F2" s="37"/>
      <c r="G2" s="37"/>
      <c r="H2" s="37"/>
    </row>
    <row r="3" spans="2:15" ht="3" customHeight="1" thickBot="1">
      <c r="B3" s="3"/>
      <c r="F3" s="38"/>
      <c r="G3" s="38"/>
      <c r="H3" s="38"/>
      <c r="I3" s="15"/>
      <c r="J3" s="15"/>
      <c r="K3" s="15"/>
      <c r="L3" s="15"/>
      <c r="M3" s="15"/>
      <c r="N3" s="15"/>
      <c r="O3" s="15"/>
    </row>
    <row r="4" spans="2:15" ht="12" thickTop="1">
      <c r="B4" s="4" t="s">
        <v>0</v>
      </c>
      <c r="C4" s="50">
        <v>1000000</v>
      </c>
      <c r="D4" s="51"/>
      <c r="E4" s="29" t="s">
        <v>24</v>
      </c>
      <c r="F4" s="30"/>
      <c r="G4" s="39">
        <v>2</v>
      </c>
      <c r="H4" s="40"/>
      <c r="I4" s="15"/>
      <c r="J4" s="15" t="s">
        <v>27</v>
      </c>
      <c r="K4" s="15"/>
      <c r="L4" s="15"/>
      <c r="M4" s="15"/>
      <c r="N4" s="15"/>
      <c r="O4" s="15"/>
    </row>
    <row r="5" spans="2:15">
      <c r="B5" s="5" t="s">
        <v>1</v>
      </c>
      <c r="C5" s="52" t="s">
        <v>21</v>
      </c>
      <c r="D5" s="53"/>
      <c r="E5" s="70" t="s">
        <v>25</v>
      </c>
      <c r="F5" s="71"/>
      <c r="G5" s="66">
        <v>10</v>
      </c>
      <c r="H5" s="67"/>
      <c r="I5" s="15">
        <v>1</v>
      </c>
      <c r="J5" s="15">
        <v>1</v>
      </c>
      <c r="K5" s="15"/>
      <c r="L5" s="15"/>
      <c r="M5" s="15"/>
      <c r="N5" s="15"/>
      <c r="O5" s="15"/>
    </row>
    <row r="6" spans="2:15" ht="12" thickBot="1">
      <c r="B6" s="5" t="s">
        <v>2</v>
      </c>
      <c r="C6" s="52" t="s">
        <v>3</v>
      </c>
      <c r="D6" s="53"/>
      <c r="E6" s="72" t="s">
        <v>26</v>
      </c>
      <c r="F6" s="73"/>
      <c r="G6" s="68">
        <v>12</v>
      </c>
      <c r="H6" s="69"/>
      <c r="I6" s="15">
        <v>2</v>
      </c>
      <c r="J6" s="15">
        <f>TRUNC(J5*IF($C$12&gt;=2,$C$15,0),2)</f>
        <v>2.2000000000000002</v>
      </c>
      <c r="K6" s="15"/>
      <c r="L6" s="15"/>
      <c r="M6" s="15"/>
      <c r="N6" s="15"/>
      <c r="O6" s="15"/>
    </row>
    <row r="7" spans="2:15" ht="12" thickTop="1">
      <c r="B7" s="6" t="s">
        <v>15</v>
      </c>
      <c r="C7" s="31">
        <v>100</v>
      </c>
      <c r="D7" s="32"/>
      <c r="E7" s="74" t="s">
        <v>45</v>
      </c>
      <c r="F7" s="75"/>
      <c r="G7" s="35">
        <f>MAX(C4*MIN(C10,100)/C9/C8*C11/IF(C5="円",C7,1)/IF(C6="ドルストレート",100,1),0.01)</f>
        <v>9</v>
      </c>
      <c r="H7" s="36"/>
      <c r="I7" s="15">
        <v>3</v>
      </c>
      <c r="J7" s="15">
        <f>TRUNC(J6*IF($C$12&gt;=3,$C$15,0),2)</f>
        <v>4.84</v>
      </c>
      <c r="K7" s="16"/>
      <c r="L7" s="17"/>
      <c r="M7" s="17"/>
      <c r="N7" s="17"/>
      <c r="O7" s="15"/>
    </row>
    <row r="8" spans="2:15">
      <c r="B8" s="5" t="s">
        <v>4</v>
      </c>
      <c r="C8" s="31">
        <v>100</v>
      </c>
      <c r="D8" s="32"/>
      <c r="E8" s="76" t="s">
        <v>19</v>
      </c>
      <c r="F8" s="77"/>
      <c r="G8" s="8">
        <f>TRUNC(IF(C6="クロス円",100,C8)*C9/C10*G7,4)*IF(C5="円",C7,1)*IF(C6="ドルストレート",100,1)</f>
        <v>900000</v>
      </c>
      <c r="H8" s="9" t="str">
        <f>C5</f>
        <v>円</v>
      </c>
      <c r="I8" s="15">
        <v>4</v>
      </c>
      <c r="J8" s="15">
        <f>TRUNC(J7*IF($C$12&gt;=4,$C$15,0),2)</f>
        <v>10.64</v>
      </c>
      <c r="K8" s="16"/>
      <c r="L8" s="18"/>
      <c r="M8" s="18"/>
      <c r="N8" s="18"/>
      <c r="O8" s="15"/>
    </row>
    <row r="9" spans="2:15">
      <c r="B9" s="5" t="s">
        <v>5</v>
      </c>
      <c r="C9" s="54">
        <v>1000</v>
      </c>
      <c r="D9" s="55"/>
      <c r="E9" s="76" t="s">
        <v>20</v>
      </c>
      <c r="F9" s="77"/>
      <c r="G9" s="10">
        <f>C4-G8</f>
        <v>100000</v>
      </c>
      <c r="H9" s="9" t="str">
        <f>C5</f>
        <v>円</v>
      </c>
      <c r="I9" s="15">
        <v>5</v>
      </c>
      <c r="J9" s="15">
        <f>TRUNC(J8*IF($C$12&gt;=5,$C$15,0),2)</f>
        <v>23.4</v>
      </c>
      <c r="K9" s="16"/>
      <c r="L9" s="15"/>
      <c r="M9" s="15"/>
      <c r="N9" s="15"/>
      <c r="O9" s="15"/>
    </row>
    <row r="10" spans="2:15">
      <c r="B10" s="5" t="s">
        <v>6</v>
      </c>
      <c r="C10" s="54">
        <v>100</v>
      </c>
      <c r="D10" s="55"/>
      <c r="E10" s="60" t="s">
        <v>9</v>
      </c>
      <c r="F10" s="61"/>
      <c r="G10" s="8">
        <f>C9*0.01*G7*IF(C5="円",C7,1)</f>
        <v>9000</v>
      </c>
      <c r="H10" s="9" t="str">
        <f>C5</f>
        <v>円</v>
      </c>
      <c r="I10" s="15">
        <v>6</v>
      </c>
      <c r="J10" s="15">
        <f>TRUNC(J9*IF($C$12&gt;=6,$C$15,0),2)</f>
        <v>51.48</v>
      </c>
      <c r="K10" s="16"/>
      <c r="L10" s="15"/>
      <c r="M10" s="15"/>
      <c r="N10" s="15"/>
      <c r="O10" s="15"/>
    </row>
    <row r="11" spans="2:15">
      <c r="B11" s="5" t="s">
        <v>7</v>
      </c>
      <c r="C11" s="33">
        <v>0.9</v>
      </c>
      <c r="D11" s="34"/>
      <c r="E11" s="60" t="s">
        <v>10</v>
      </c>
      <c r="F11" s="61"/>
      <c r="G11" s="8">
        <f>C4-(C13/100%*G8)</f>
        <v>280000</v>
      </c>
      <c r="H11" s="9" t="str">
        <f>C5</f>
        <v>円</v>
      </c>
      <c r="I11" s="15">
        <v>7</v>
      </c>
      <c r="J11" s="15">
        <f>TRUNC(J10*IF($C$12&gt;=7,$C$15,0),2)</f>
        <v>113.25</v>
      </c>
      <c r="K11" s="16"/>
      <c r="L11" s="15"/>
      <c r="M11" s="15"/>
      <c r="N11" s="15"/>
      <c r="O11" s="15"/>
    </row>
    <row r="12" spans="2:15">
      <c r="B12" s="6" t="s">
        <v>23</v>
      </c>
      <c r="C12" s="45">
        <v>10</v>
      </c>
      <c r="D12" s="46"/>
      <c r="E12" s="60" t="s">
        <v>11</v>
      </c>
      <c r="F12" s="61"/>
      <c r="G12" s="11">
        <f>TRUNC(G11/G10,1)</f>
        <v>31.1</v>
      </c>
      <c r="H12" s="12" t="s">
        <v>12</v>
      </c>
      <c r="I12" s="15">
        <v>8</v>
      </c>
      <c r="J12" s="15">
        <f>TRUNC(J11*IF($C$12&gt;=8,$C$15,0),2)</f>
        <v>249.15</v>
      </c>
      <c r="K12" s="16"/>
      <c r="L12" s="15"/>
      <c r="M12" s="15"/>
      <c r="N12" s="15"/>
      <c r="O12" s="15"/>
    </row>
    <row r="13" spans="2:15">
      <c r="B13" s="5" t="s">
        <v>8</v>
      </c>
      <c r="C13" s="33">
        <v>0.8</v>
      </c>
      <c r="D13" s="34"/>
      <c r="E13" s="60" t="s">
        <v>13</v>
      </c>
      <c r="F13" s="61"/>
      <c r="G13" s="58" t="str">
        <f>IF(C6="クロス円",TEXT(TRUNC(C8-G12*0.01*IF(C6="ドルストレート",0.01,1),4),"#,##0.00"),TEXT(TRUNC(C8-G12*0.01*IF(C6="ドルストレート",0.01,1),4),"#,##0.00000"))</f>
        <v>99.69</v>
      </c>
      <c r="H13" s="59"/>
      <c r="I13" s="15">
        <v>9</v>
      </c>
      <c r="J13" s="15">
        <f>TRUNC(J12*IF($C$12&gt;=9,$C$15,0),2)</f>
        <v>548.13</v>
      </c>
      <c r="K13" s="16"/>
      <c r="L13" s="15"/>
      <c r="M13" s="15"/>
      <c r="N13" s="15"/>
      <c r="O13" s="15"/>
    </row>
    <row r="14" spans="2:15" ht="12" thickBot="1">
      <c r="B14" s="6" t="s">
        <v>16</v>
      </c>
      <c r="C14" s="43">
        <v>0</v>
      </c>
      <c r="D14" s="44"/>
      <c r="E14" s="62" t="s">
        <v>14</v>
      </c>
      <c r="F14" s="63"/>
      <c r="G14" s="47" t="str">
        <f>IF(C6="クロス円",TEXT(TRUNC(C8+G12*0.01*IF(C6="ドルストレート",0.01,1),4),"#,##0.00"),TEXT(TRUNC(C8+G12*0.01*IF(C6="ドルストレート",0.01,1),4),"#,##0.00000"))</f>
        <v>100.31</v>
      </c>
      <c r="H14" s="48"/>
      <c r="I14" s="15">
        <v>10</v>
      </c>
      <c r="J14" s="15">
        <f>TRUNC(J13*IF($C$12&gt;=10,$C$15,0),2)</f>
        <v>1205.8800000000001</v>
      </c>
      <c r="K14" s="16"/>
      <c r="L14" s="15"/>
      <c r="M14" s="15"/>
      <c r="N14" s="15"/>
      <c r="O14" s="15"/>
    </row>
    <row r="15" spans="2:15" ht="12.75" thickTop="1" thickBot="1">
      <c r="B15" s="7" t="s">
        <v>17</v>
      </c>
      <c r="C15" s="41">
        <v>2.2000000000000002</v>
      </c>
      <c r="D15" s="42"/>
      <c r="E15" s="64" t="s">
        <v>18</v>
      </c>
      <c r="F15" s="65"/>
      <c r="G15" s="56">
        <f>MAX(G7/J15,0.01)</f>
        <v>0.01</v>
      </c>
      <c r="H15" s="57"/>
      <c r="I15" s="15"/>
      <c r="J15" s="16">
        <f>SUM(J5:J14)</f>
        <v>2209.9700000000003</v>
      </c>
      <c r="K15" s="16"/>
      <c r="L15" s="15"/>
      <c r="M15" s="15"/>
      <c r="N15" s="15"/>
      <c r="O15" s="15"/>
    </row>
    <row r="16" spans="2:15" ht="9" customHeight="1" thickTop="1">
      <c r="B16" s="13"/>
      <c r="C16" s="14"/>
      <c r="D16" s="14"/>
      <c r="E16" s="15"/>
      <c r="F16" s="15"/>
      <c r="G16" s="16"/>
      <c r="H16" s="16"/>
      <c r="I16" s="15"/>
      <c r="J16" s="15"/>
      <c r="K16" s="15"/>
      <c r="L16" s="15"/>
      <c r="M16" s="15"/>
      <c r="N16" s="15"/>
      <c r="O16" s="15"/>
    </row>
    <row r="17" spans="2:15">
      <c r="B17" s="13"/>
      <c r="C17" s="26" t="s">
        <v>38</v>
      </c>
      <c r="D17" s="26" t="s">
        <v>39</v>
      </c>
      <c r="E17" s="27" t="s">
        <v>40</v>
      </c>
      <c r="F17" s="27" t="s">
        <v>41</v>
      </c>
      <c r="G17" s="28" t="s">
        <v>42</v>
      </c>
      <c r="H17" s="28" t="s">
        <v>43</v>
      </c>
      <c r="I17" s="15" t="s">
        <v>44</v>
      </c>
      <c r="J17" s="15"/>
      <c r="K17" s="15"/>
      <c r="L17" s="15"/>
      <c r="M17" s="15"/>
      <c r="N17" s="15"/>
      <c r="O17" s="15"/>
    </row>
    <row r="18" spans="2:15">
      <c r="B18" s="25" t="s">
        <v>28</v>
      </c>
      <c r="C18" s="20">
        <f>$G$15*J5</f>
        <v>0.01</v>
      </c>
      <c r="D18" s="21">
        <f>100%-(G6-G4)/(G6+G5-G4)</f>
        <v>0.5</v>
      </c>
      <c r="E18" s="22">
        <f>$C$9*0.01*C18*IF($C$5="円",$C$7,1)*$G$5</f>
        <v>100</v>
      </c>
      <c r="F18" s="22">
        <f>$C$9*0.01*C18*IF($C$5="円",$C$7,1)*$G$6</f>
        <v>120</v>
      </c>
      <c r="G18" s="23">
        <f>F18</f>
        <v>120</v>
      </c>
      <c r="H18" s="24">
        <f>E18</f>
        <v>100</v>
      </c>
      <c r="I18" s="19">
        <f>C4-G18</f>
        <v>999880</v>
      </c>
    </row>
    <row r="19" spans="2:15">
      <c r="B19" s="25" t="s">
        <v>29</v>
      </c>
      <c r="C19" s="20">
        <f>$G$15*J6</f>
        <v>2.2000000000000002E-2</v>
      </c>
      <c r="D19" s="21">
        <f t="shared" ref="D19:D27" si="0">IF(C19=0,0,$D$18*D18)</f>
        <v>0.25</v>
      </c>
      <c r="E19" s="22">
        <f t="shared" ref="E19:E27" si="1">$C$9*0.01*C19*IF($C$5="円",$C$7,1)*$G$5</f>
        <v>220.00000000000003</v>
      </c>
      <c r="F19" s="22">
        <f t="shared" ref="F19:F27" si="2">$C$9*0.01*C19*IF($C$5="円",$C$7,1)*$G$6</f>
        <v>264.00000000000006</v>
      </c>
      <c r="G19" s="23">
        <f t="shared" ref="G19:G27" si="3">IF(C19=0,0,G18+F19)</f>
        <v>384.00000000000006</v>
      </c>
      <c r="H19" s="24">
        <f t="shared" ref="H19:H27" si="4">IF(C19=0,0,E19-G18)</f>
        <v>100.00000000000003</v>
      </c>
      <c r="I19" s="19">
        <f>I18-F19</f>
        <v>999616</v>
      </c>
    </row>
    <row r="20" spans="2:15">
      <c r="B20" s="25" t="s">
        <v>30</v>
      </c>
      <c r="C20" s="20">
        <f t="shared" ref="C20:C27" si="5">$G$15*J7</f>
        <v>4.8399999999999999E-2</v>
      </c>
      <c r="D20" s="21">
        <f t="shared" si="0"/>
        <v>0.125</v>
      </c>
      <c r="E20" s="22">
        <f t="shared" si="1"/>
        <v>484</v>
      </c>
      <c r="F20" s="22">
        <f t="shared" si="2"/>
        <v>580.79999999999995</v>
      </c>
      <c r="G20" s="23">
        <f t="shared" si="3"/>
        <v>964.8</v>
      </c>
      <c r="H20" s="24">
        <f t="shared" si="4"/>
        <v>99.999999999999943</v>
      </c>
      <c r="I20" s="19">
        <f t="shared" ref="I20:I26" si="6">I19-F20</f>
        <v>999035.2</v>
      </c>
    </row>
    <row r="21" spans="2:15">
      <c r="B21" s="25" t="s">
        <v>31</v>
      </c>
      <c r="C21" s="20">
        <f t="shared" si="5"/>
        <v>0.10640000000000001</v>
      </c>
      <c r="D21" s="21">
        <f t="shared" si="0"/>
        <v>6.25E-2</v>
      </c>
      <c r="E21" s="22">
        <f t="shared" si="1"/>
        <v>1064</v>
      </c>
      <c r="F21" s="22">
        <f t="shared" si="2"/>
        <v>1276.8000000000002</v>
      </c>
      <c r="G21" s="23">
        <f t="shared" si="3"/>
        <v>2241.6000000000004</v>
      </c>
      <c r="H21" s="24">
        <f t="shared" si="4"/>
        <v>99.200000000000045</v>
      </c>
      <c r="I21" s="19">
        <f t="shared" si="6"/>
        <v>997758.39999999991</v>
      </c>
    </row>
    <row r="22" spans="2:15">
      <c r="B22" s="25" t="s">
        <v>32</v>
      </c>
      <c r="C22" s="20">
        <f t="shared" si="5"/>
        <v>0.23399999999999999</v>
      </c>
      <c r="D22" s="21">
        <f t="shared" si="0"/>
        <v>3.125E-2</v>
      </c>
      <c r="E22" s="22">
        <f t="shared" si="1"/>
        <v>2340</v>
      </c>
      <c r="F22" s="22">
        <f t="shared" si="2"/>
        <v>2808</v>
      </c>
      <c r="G22" s="23">
        <f t="shared" si="3"/>
        <v>5049.6000000000004</v>
      </c>
      <c r="H22" s="24">
        <f t="shared" si="4"/>
        <v>98.399999999999636</v>
      </c>
      <c r="I22" s="19">
        <f t="shared" si="6"/>
        <v>994950.39999999991</v>
      </c>
    </row>
    <row r="23" spans="2:15">
      <c r="B23" s="25" t="s">
        <v>33</v>
      </c>
      <c r="C23" s="20">
        <f t="shared" si="5"/>
        <v>0.51479999999999992</v>
      </c>
      <c r="D23" s="21">
        <f t="shared" si="0"/>
        <v>1.5625E-2</v>
      </c>
      <c r="E23" s="22">
        <f t="shared" si="1"/>
        <v>5148</v>
      </c>
      <c r="F23" s="22">
        <f t="shared" si="2"/>
        <v>6177.5999999999995</v>
      </c>
      <c r="G23" s="23">
        <f>IF(C23=0,0,G22+F23)</f>
        <v>11227.2</v>
      </c>
      <c r="H23" s="24">
        <f>IF(C23=0,0,E23-G22)</f>
        <v>98.399999999999636</v>
      </c>
      <c r="I23" s="19">
        <f t="shared" si="6"/>
        <v>988772.79999999993</v>
      </c>
    </row>
    <row r="24" spans="2:15">
      <c r="B24" s="25" t="s">
        <v>34</v>
      </c>
      <c r="C24" s="20">
        <f t="shared" si="5"/>
        <v>1.1325000000000001</v>
      </c>
      <c r="D24" s="21">
        <f t="shared" si="0"/>
        <v>7.8125E-3</v>
      </c>
      <c r="E24" s="22">
        <f t="shared" si="1"/>
        <v>11325</v>
      </c>
      <c r="F24" s="22">
        <f t="shared" si="2"/>
        <v>13590</v>
      </c>
      <c r="G24" s="23">
        <f t="shared" si="3"/>
        <v>24817.200000000001</v>
      </c>
      <c r="H24" s="24">
        <f t="shared" si="4"/>
        <v>97.799999999999272</v>
      </c>
      <c r="I24" s="19">
        <f t="shared" si="6"/>
        <v>975182.79999999993</v>
      </c>
    </row>
    <row r="25" spans="2:15">
      <c r="B25" s="25" t="s">
        <v>35</v>
      </c>
      <c r="C25" s="20">
        <f t="shared" si="5"/>
        <v>2.4915000000000003</v>
      </c>
      <c r="D25" s="21">
        <f t="shared" si="0"/>
        <v>3.90625E-3</v>
      </c>
      <c r="E25" s="22">
        <f t="shared" si="1"/>
        <v>24915.000000000004</v>
      </c>
      <c r="F25" s="22">
        <f t="shared" si="2"/>
        <v>29898.000000000007</v>
      </c>
      <c r="G25" s="23">
        <f t="shared" si="3"/>
        <v>54715.200000000012</v>
      </c>
      <c r="H25" s="24">
        <f t="shared" si="4"/>
        <v>97.80000000000291</v>
      </c>
      <c r="I25" s="19">
        <f t="shared" si="6"/>
        <v>945284.79999999993</v>
      </c>
    </row>
    <row r="26" spans="2:15">
      <c r="B26" s="25" t="s">
        <v>36</v>
      </c>
      <c r="C26" s="20">
        <f t="shared" si="5"/>
        <v>5.4813000000000001</v>
      </c>
      <c r="D26" s="21">
        <f t="shared" si="0"/>
        <v>1.953125E-3</v>
      </c>
      <c r="E26" s="22">
        <f t="shared" si="1"/>
        <v>54813</v>
      </c>
      <c r="F26" s="22">
        <f t="shared" si="2"/>
        <v>65775.600000000006</v>
      </c>
      <c r="G26" s="23">
        <f t="shared" si="3"/>
        <v>120490.80000000002</v>
      </c>
      <c r="H26" s="24">
        <f t="shared" si="4"/>
        <v>97.799999999988358</v>
      </c>
      <c r="I26" s="19">
        <f t="shared" si="6"/>
        <v>879509.2</v>
      </c>
    </row>
    <row r="27" spans="2:15">
      <c r="B27" s="25" t="s">
        <v>37</v>
      </c>
      <c r="C27" s="20">
        <f t="shared" si="5"/>
        <v>12.058800000000002</v>
      </c>
      <c r="D27" s="21">
        <f t="shared" si="0"/>
        <v>9.765625E-4</v>
      </c>
      <c r="E27" s="22">
        <f t="shared" si="1"/>
        <v>120588.00000000003</v>
      </c>
      <c r="F27" s="22">
        <f t="shared" si="2"/>
        <v>144705.60000000003</v>
      </c>
      <c r="G27" s="23">
        <f t="shared" si="3"/>
        <v>265196.40000000002</v>
      </c>
      <c r="H27" s="24">
        <f t="shared" si="4"/>
        <v>97.200000000011642</v>
      </c>
      <c r="I27" s="19">
        <f>I26-F27</f>
        <v>734803.59999999986</v>
      </c>
    </row>
  </sheetData>
  <sheetProtection password="CAFF" sheet="1" objects="1" scenarios="1" selectLockedCells="1"/>
  <dataConsolidate/>
  <mergeCells count="33">
    <mergeCell ref="E5:F5"/>
    <mergeCell ref="E6:F6"/>
    <mergeCell ref="E7:F7"/>
    <mergeCell ref="E8:F8"/>
    <mergeCell ref="E9:F9"/>
    <mergeCell ref="E10:F10"/>
    <mergeCell ref="G15:H15"/>
    <mergeCell ref="G13:H13"/>
    <mergeCell ref="E11:F11"/>
    <mergeCell ref="E12:F12"/>
    <mergeCell ref="E13:F13"/>
    <mergeCell ref="E14:F14"/>
    <mergeCell ref="E15:F15"/>
    <mergeCell ref="C15:D15"/>
    <mergeCell ref="C14:D14"/>
    <mergeCell ref="C12:D12"/>
    <mergeCell ref="G14:H14"/>
    <mergeCell ref="B1:C1"/>
    <mergeCell ref="C4:D4"/>
    <mergeCell ref="C5:D5"/>
    <mergeCell ref="C6:D6"/>
    <mergeCell ref="C9:D9"/>
    <mergeCell ref="C10:D10"/>
    <mergeCell ref="E4:F4"/>
    <mergeCell ref="C7:D7"/>
    <mergeCell ref="C13:D13"/>
    <mergeCell ref="G7:H7"/>
    <mergeCell ref="F1:H3"/>
    <mergeCell ref="G4:H4"/>
    <mergeCell ref="G5:H5"/>
    <mergeCell ref="G6:H6"/>
    <mergeCell ref="C11:D11"/>
    <mergeCell ref="C8:D8"/>
  </mergeCells>
  <phoneticPr fontId="4"/>
  <dataValidations count="6">
    <dataValidation type="list" allowBlank="1" showErrorMessage="1" sqref="C5">
      <formula1>"ドル,円"</formula1>
      <formula2>0</formula2>
    </dataValidation>
    <dataValidation type="list" allowBlank="1" showErrorMessage="1" sqref="C9">
      <formula1>"1000,10000"</formula1>
      <formula2>0</formula2>
    </dataValidation>
    <dataValidation type="list" allowBlank="1" showErrorMessage="1" sqref="C6">
      <formula1>"クロス円,ドルストレート"</formula1>
      <formula2>0</formula2>
    </dataValidation>
    <dataValidation type="decimal" allowBlank="1" showInputMessage="1" showErrorMessage="1" errorTitle="リスクレベルが高すぎます" error="1～5までの間で入力してください。" sqref="C16:D16">
      <formula1>1</formula1>
      <formula2>5</formula2>
    </dataValidation>
    <dataValidation type="whole" allowBlank="1" showInputMessage="1" showErrorMessage="1" errorTitle="数値オーバー" error="運用オーダー数は1～8の値で入れてください。" sqref="C12:D12">
      <formula1>1</formula1>
      <formula2>10</formula2>
    </dataValidation>
    <dataValidation allowBlank="1" showInputMessage="1" showErrorMessage="1" errorTitle="リスクレベルが高すぎます" error="1～5までの間で入力してください。" sqref="C17:H17"/>
  </dataValidations>
  <pageMargins left="0.74791666666666701" right="0.74791666666666701" top="0.98402777777777795" bottom="0.98402777777777795" header="0.51180555555555496" footer="0.51180555555555496"/>
  <pageSetup paperSize="9" firstPageNumber="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ロット計算表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nothing</dc:creator>
  <dc:description/>
  <cp:lastModifiedBy>takashi</cp:lastModifiedBy>
  <cp:revision>1</cp:revision>
  <dcterms:created xsi:type="dcterms:W3CDTF">2018-01-16T02:00:52Z</dcterms:created>
  <dcterms:modified xsi:type="dcterms:W3CDTF">2018-03-16T08:52:12Z</dcterms:modified>
  <dc:language>ja-JP</dc:language>
</cp:coreProperties>
</file>